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2-22 ПИ1_____ Лом черных металлов 5А, 12А 146,35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  <definedName name="_xlnm.Print_Area" localSheetId="0">'Лист 1'!$A$1:$P$30</definedName>
  </definedNames>
  <calcPr calcId="162913"/>
</workbook>
</file>

<file path=xl/calcChain.xml><?xml version="1.0" encoding="utf-8"?>
<calcChain xmlns="http://schemas.openxmlformats.org/spreadsheetml/2006/main">
  <c r="K17" i="60" l="1"/>
  <c r="K16" i="60"/>
  <c r="K15" i="60"/>
  <c r="I17" i="6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<sst xmlns="http://schemas.openxmlformats.org/spreadsheetml/2006/main" count="74" uniqueCount="66">
  <si>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</si>
  <si>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</si>
  <si>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</si>
  <si>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</si>
  <si>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</si>
  <si>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</si>
  <si>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</si>
  <si>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</si>
  <si>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</si>
  <si>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</si>
  <si>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</si>
  <si>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</si>
  <si>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</si>
  <si>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</si>
  <si>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</si>
  <si>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</si>
  <si>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</si>
  <si>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</si>
  <si>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</si>
  <si>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</si>
  <si>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</si>
  <si>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</si>
  <si>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</si>
  <si>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</si>
  <si>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</si>
  <si>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</si>
  <si>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</si>
  <si>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</si>
  <si>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</si>
  <si>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</si>
  <si>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</si>
  <si>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</si>
  <si>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</si>
  <si>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</si>
  <si>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</si>
  <si>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</si>
  <si>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</si>
  <si>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</si>
  <si>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</si>
  <si>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</si>
  <si>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</si>
  <si>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</si>
  <si>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</si>
  <si>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</si>
  <si>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</si>
  <si>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</si>
  <si>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</si>
  <si>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</si>
  <si>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</si>
  <si>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</si>
  <si>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</si>
  <si>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</si>
  <si>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</si>
  <si>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</si>
  <si>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Ед. изм.</t>
  </si>
  <si>
    <t>5А</t>
  </si>
  <si>
    <t>4. Условие оплаты: 100% предоплата, вывоз лома в течение 60 рабочих дней.</t>
  </si>
  <si>
    <t>12А</t>
  </si>
  <si>
    <t>Лом и отходы стальные</t>
  </si>
  <si>
    <t>7</t>
  </si>
  <si>
    <t>т</t>
  </si>
  <si>
    <t>"_____" ___________ 2022 г.</t>
  </si>
  <si>
    <r>
      <t>Код по ФККО</t>
    </r>
    <r>
      <rPr>
        <b/>
        <sz val="10"/>
        <color rgb="FFFF0000"/>
        <rFont val="Times New Roman"/>
        <family val="1"/>
        <charset val="204"/>
      </rPr>
      <t>**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</si>
  <si>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FF0000"/>
        <rFont val="Times New Roman"/>
        <family val="1"/>
        <charset val="204"/>
      </rPr>
      <t>*</t>
    </r>
  </si>
  <si>
    <r>
      <rPr>
        <i/>
        <sz val="10"/>
        <color rgb="FFFF0000"/>
        <rFont val="Times New Roman"/>
        <family val="1"/>
        <charset val="204"/>
      </rPr>
      <t>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</si>
  <si>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r>
      <rPr>
        <i/>
        <sz val="10"/>
        <color rgb="FFFF0000"/>
        <rFont val="Times New Roman"/>
        <family val="1"/>
        <charset val="204"/>
      </rPr>
      <t>**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классификационным каталогом отходов (ФККО).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</si>
</sst>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8" formatCode="#,##0.00_ ;[Red]\-#,##0.00\ "/>
    <numFmt numFmtId="173" formatCode="#,##0.000_ ;[Red]\-#,##0.0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8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73" fontId="7" fillId="2" borderId="6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zoomScaleNormal="70" zoomScaleSheetLayoutView="100" workbookViewId="0">
      <selection activeCell="O22" sqref="O22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2.5703125" style="7" customWidth="1"/>
    <col min="11" max="11" width="12.2851562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51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62</v>
      </c>
      <c r="H13" s="23" t="s">
        <v>54</v>
      </c>
      <c r="I13" s="23" t="s">
        <v>48</v>
      </c>
      <c r="J13" s="23" t="s">
        <v>44</v>
      </c>
      <c r="K13" s="24" t="s">
        <v>63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59</v>
      </c>
      <c r="H14" s="26" t="s">
        <v>34</v>
      </c>
      <c r="I14" s="69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55</v>
      </c>
      <c r="G15" s="65" t="s">
        <v>50</v>
      </c>
      <c r="H15" s="62" t="s">
        <v>60</v>
      </c>
      <c r="I15" s="61">
        <v>119.688</v>
      </c>
      <c r="J15" s="68"/>
      <c r="K15" s="67">
        <f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49" customFormat="1" ht="52.5" customHeight="1" x14ac:dyDescent="0.2">
      <c r="A16" s="53">
        <v>2</v>
      </c>
      <c r="B16" s="53" t="s">
        <v>40</v>
      </c>
      <c r="C16" s="61">
        <v>1</v>
      </c>
      <c r="D16" s="53" t="s">
        <v>31</v>
      </c>
      <c r="E16" s="53" t="s">
        <v>58</v>
      </c>
      <c r="F16" s="53" t="s">
        <v>57</v>
      </c>
      <c r="G16" s="65" t="s">
        <v>50</v>
      </c>
      <c r="H16" s="62" t="s">
        <v>60</v>
      </c>
      <c r="I16" s="61">
        <v>26.661999999999999</v>
      </c>
      <c r="J16" s="68"/>
      <c r="K16" s="67">
        <f>J16*I16</f>
        <v>0</v>
      </c>
      <c r="L16" s="53" t="s">
        <v>47</v>
      </c>
      <c r="M16" s="62" t="s">
        <v>42</v>
      </c>
      <c r="N16" s="63" t="s">
        <v>41</v>
      </c>
      <c r="O16" s="64"/>
      <c r="P16" s="64"/>
    </row>
    <row r="17" spans="1:16" s="34" customFormat="1" ht="14.25" x14ac:dyDescent="0.2">
      <c r="A17" s="28"/>
      <c r="B17" s="28" t="s">
        <v>39</v>
      </c>
      <c r="C17" s="41"/>
      <c r="D17" s="30"/>
      <c r="E17" s="57"/>
      <c r="F17" s="30"/>
      <c r="G17" s="30"/>
      <c r="H17" s="31"/>
      <c r="I17" s="70">
        <f>SUM(I15:I16)</f>
        <v>146.35</v>
      </c>
      <c r="J17" s="32"/>
      <c r="K17" s="33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1"/>
      <c r="G18" s="1"/>
      <c r="H18" s="3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15</v>
      </c>
      <c r="B19" s="12"/>
      <c r="C19" s="2"/>
      <c r="D19" s="2"/>
      <c r="E19" s="58"/>
      <c r="F19" s="2"/>
      <c r="G19" s="2"/>
      <c r="H19" s="35"/>
      <c r="I19" s="35"/>
      <c r="J19" s="35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46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6" t="s">
        <v>16</v>
      </c>
      <c r="B22" s="36"/>
      <c r="C22" s="37"/>
      <c r="D22" s="37"/>
      <c r="E22" s="59"/>
      <c r="F22" s="37"/>
      <c r="G22" s="37"/>
      <c r="H22" s="3"/>
      <c r="I22" s="3"/>
      <c r="J22" s="2"/>
      <c r="L22" s="9"/>
      <c r="M22" s="10"/>
      <c r="N22" s="10"/>
      <c r="O22" s="10"/>
      <c r="P22" s="10"/>
    </row>
    <row r="23" spans="1:16" s="48" customFormat="1" x14ac:dyDescent="0.2">
      <c r="A23" s="36" t="s">
        <v>56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53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52</v>
      </c>
      <c r="B25" s="36"/>
      <c r="C25" s="36"/>
      <c r="D25" s="36"/>
      <c r="E25" s="60"/>
      <c r="F25" s="36"/>
      <c r="G25" s="36"/>
      <c r="H25" s="36"/>
      <c r="I25" s="36"/>
      <c r="J25" s="36"/>
      <c r="K25" s="36"/>
      <c r="L25" s="36"/>
      <c r="M25" s="51"/>
      <c r="N25" s="36"/>
      <c r="O25" s="36"/>
      <c r="P25" s="36"/>
    </row>
    <row r="26" spans="1:16" s="48" customFormat="1" x14ac:dyDescent="0.2">
      <c r="A26" s="36" t="s">
        <v>64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8" customFormat="1" x14ac:dyDescent="0.2">
      <c r="A27" s="36" t="s">
        <v>65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6" s="4" customFormat="1" x14ac:dyDescent="0.2">
      <c r="A28" s="7" t="s">
        <v>17</v>
      </c>
      <c r="B28" s="7"/>
      <c r="C28" s="7"/>
      <c r="D28" s="7"/>
      <c r="E28" s="54"/>
      <c r="F28" s="7"/>
      <c r="G28" s="7"/>
      <c r="L28" s="8" t="s">
        <v>18</v>
      </c>
      <c r="M28" s="37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54"/>
      <c r="F29" s="7"/>
      <c r="G29" s="7"/>
      <c r="L29" s="8" t="s">
        <v>20</v>
      </c>
      <c r="M29" s="52"/>
      <c r="N29" s="38"/>
      <c r="O29" s="39"/>
      <c r="P29" s="9"/>
    </row>
    <row r="30" spans="1:16" s="4" customFormat="1" x14ac:dyDescent="0.2">
      <c r="A30" s="2"/>
      <c r="B30" s="2"/>
      <c r="C30" s="7" t="s">
        <v>61</v>
      </c>
      <c r="D30" s="7"/>
      <c r="E30" s="54"/>
      <c r="F30" s="7"/>
      <c r="G30" s="7"/>
      <c r="L30" s="40" t="s">
        <v>21</v>
      </c>
      <c r="M30" s="37"/>
      <c r="N30" s="7"/>
      <c r="P30" s="9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50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4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9" spans="5:16" s="1" customFormat="1" ht="31.5" customHeight="1" x14ac:dyDescent="0.2">
      <c r="E49" s="54"/>
      <c r="H49" s="3"/>
      <c r="I49" s="3"/>
      <c r="J49" s="7"/>
      <c r="L49" s="9"/>
      <c r="M49" s="10"/>
      <c r="N49" s="10"/>
      <c r="O49" s="10"/>
      <c r="P49" s="10"/>
    </row>
  </sheetData>
  <autoFilter ref="A14:P17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2022-03-05T06:16:44Z</dcterms:modified>
</cp:coreProperties>
</file>